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0" windowWidth="29040" windowHeight="15720"/>
  </bookViews>
  <sheets>
    <sheet name="Лист1" sheetId="1" r:id="rId1"/>
  </sheets>
  <definedNames>
    <definedName name="_xlnm.Print_Area" localSheetId="0">Лист1!$A$1:$I$54</definedName>
  </definedNames>
  <calcPr calcId="145621" iterateDelta="1E-4"/>
</workbook>
</file>

<file path=xl/calcChain.xml><?xml version="1.0" encoding="utf-8"?>
<calcChain xmlns="http://schemas.openxmlformats.org/spreadsheetml/2006/main">
  <c r="H23" i="1" l="1"/>
  <c r="G34" i="1"/>
  <c r="G38" i="1"/>
  <c r="G36" i="1"/>
  <c r="G35" i="1"/>
  <c r="H27" i="1"/>
  <c r="H28" i="1"/>
  <c r="H29" i="1"/>
  <c r="H30" i="1"/>
  <c r="H47" i="1" l="1"/>
  <c r="G47" i="1"/>
  <c r="H45" i="1"/>
  <c r="G45" i="1"/>
  <c r="G31" i="1"/>
  <c r="G30" i="1"/>
  <c r="G29" i="1"/>
  <c r="G39" i="1"/>
  <c r="H39" i="1"/>
  <c r="G28" i="1"/>
  <c r="G27" i="1"/>
  <c r="H46" i="1"/>
  <c r="G46" i="1"/>
  <c r="H25" i="1" l="1"/>
  <c r="G43" i="1" l="1"/>
  <c r="H43" i="1"/>
  <c r="H32" i="1" l="1"/>
  <c r="G32" i="1"/>
  <c r="H24" i="1" l="1"/>
  <c r="G24" i="1"/>
  <c r="G23" i="1"/>
  <c r="H21" i="1"/>
  <c r="G21" i="1"/>
  <c r="G18" i="1" l="1"/>
  <c r="G19" i="1"/>
  <c r="G20" i="1"/>
  <c r="G25" i="1"/>
  <c r="G26" i="1"/>
  <c r="H26" i="1"/>
  <c r="H33" i="1" l="1"/>
  <c r="H34" i="1"/>
  <c r="H35" i="1"/>
  <c r="H36" i="1"/>
  <c r="H37" i="1"/>
  <c r="H38" i="1"/>
  <c r="H40" i="1"/>
  <c r="H41" i="1"/>
  <c r="H44" i="1"/>
  <c r="H42" i="1"/>
  <c r="G44" i="1" l="1"/>
  <c r="G42" i="1"/>
  <c r="G41" i="1"/>
  <c r="G40" i="1"/>
  <c r="G33" i="1"/>
  <c r="G37" i="1" l="1"/>
</calcChain>
</file>

<file path=xl/sharedStrings.xml><?xml version="1.0" encoding="utf-8"?>
<sst xmlns="http://schemas.openxmlformats.org/spreadsheetml/2006/main" count="141" uniqueCount="84">
  <si>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</si>
  <si>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</si>
  <si>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</si>
  <si>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</si>
  <si>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</si>
  <si>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</si>
  <si>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</si>
  <si>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</si>
  <si>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</si>
  <si>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</si>
  <si>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</si>
  <si>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</si>
  <si>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подпись</t>
  </si>
  <si>
    <t>(И.О.Фамилия)</t>
  </si>
  <si>
    <t>_____________</t>
  </si>
  <si>
    <t>об исполнении целевых показателей муниципальной программы муниципального образования Кавказский район</t>
  </si>
  <si>
    <t>7=6-5</t>
  </si>
  <si>
    <t xml:space="preserve">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</si>
  <si>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</si>
  <si>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</si>
  <si>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</si>
  <si>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>шт</t>
  </si>
  <si>
    <t>км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</si>
  <si>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</si>
  <si>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га</t>
  </si>
  <si>
    <t>количество муниципальных объектов недвижимого имущества, расположенных в многоквартирных домах</t>
  </si>
  <si>
    <t>количество лиц отдельных категорий граждан, зарегистрированных в качестве нуждающихся в жилых помещениях</t>
  </si>
  <si>
    <t>геодезические работы</t>
  </si>
  <si>
    <t xml:space="preserve">количество проведенных мероприятий в рамках  районного этапа Всероссийской акции «Внимание, дети!» </t>
  </si>
  <si>
    <t>м2</t>
  </si>
  <si>
    <t>Подпрограмма «Подготовка градостроительной и землеустроительной документации на территории Кавказского района»</t>
  </si>
  <si>
    <t>доля выполненных топографических съемок от полученных заявок</t>
  </si>
  <si>
    <t>%</t>
  </si>
  <si>
    <t>(1 квартал, полугодие, 9 месяцев, год)</t>
  </si>
  <si>
    <t>х</t>
  </si>
  <si>
    <t>доля внесенных в Единый государственный реестр недвижимости территориальных зон сельских поселений Кавказского района</t>
  </si>
  <si>
    <t>ед.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</si>
  <si>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</si>
  <si>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</si>
  <si>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</si>
  <si>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>чел.</t>
  </si>
  <si>
    <t>шт.</t>
  </si>
  <si>
    <t>Муниципальная программа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</si>
  <si>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Подпрограмма №2 "Повышение безопасности дорожного движения в муниципальном образовании Кавказский район"</t>
  </si>
  <si>
    <t>Подпрограмма №3 "Обеспечение жильем молодых семей"</t>
  </si>
  <si>
    <t>0</t>
  </si>
  <si>
    <t>1</t>
  </si>
  <si>
    <t xml:space="preserve">Муниципальная программа 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</si>
  <si>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 xml:space="preserve">Подпрограмма «Строительство объектов социальной  инфраструктуры в муниципальном образовании  Кавказский район» </t>
  </si>
  <si>
    <t xml:space="preserve">Количество сельских поселений Кавказского района, территориальные зоны которых внесены в Единый государственный реестр недвижимости </t>
  </si>
  <si>
    <t>площадь ямочного ремонта</t>
  </si>
  <si>
    <t>количество контейнерных площадок для накопления твердых коммунальных отходов, находящихся на содержании (обслуживании) сельских поселений</t>
  </si>
  <si>
    <t>3</t>
  </si>
  <si>
    <t>7,5</t>
  </si>
  <si>
    <t>количество построенных зданий врача общей практики, фельдшерско-акушерских пунктов</t>
  </si>
  <si>
    <t>-1</t>
  </si>
  <si>
    <t>362</t>
  </si>
  <si>
    <t>286</t>
  </si>
  <si>
    <t>количество разработанных пакетов проектно-сметной документации</t>
  </si>
  <si>
    <t>количество заключенных контрактов на разработку проектно-сметной документации</t>
  </si>
  <si>
    <t>количество заключений по строительному контролю</t>
  </si>
  <si>
    <t>количество капитально отремонтированных объектов муниципальной собственности муниципального образования Кавказский район</t>
  </si>
  <si>
    <t>количество приобретенных жилых помещений для предоставления в безвозмездное пользование медицинским организациям Кавказского района</t>
  </si>
  <si>
    <t>7</t>
  </si>
  <si>
    <t>23</t>
  </si>
  <si>
    <t>30</t>
  </si>
  <si>
    <t>1,1</t>
  </si>
  <si>
    <t>Снижение значения показателя является положительным результатом</t>
  </si>
  <si>
    <t>Подпрограмма №4 "Обращение с твердыми коммунальными отходами на территории муниципального образования Кавказский район"</t>
  </si>
  <si>
    <t>количество сельских поселений Кавказского района, в которых разработаны правила землепользования и застройки/ внесены изменения в правила землепользования и застройки</t>
  </si>
  <si>
    <t>за 2024 год</t>
  </si>
  <si>
    <t>326</t>
  </si>
  <si>
    <t>количество выявленных объектов самовольного строительства</t>
  </si>
  <si>
    <t>Не выявлены объекты самовольного строительства на территории сельских поселений</t>
  </si>
  <si>
    <t>8-86138-6-73-59</t>
  </si>
  <si>
    <t>Гуржеева Н.А.</t>
  </si>
  <si>
    <t>А.Г. Арутюнов</t>
  </si>
  <si>
    <t>строительство ДОУ на в ст. Казанской запланировано на 2025 год, в 2024 году разработана ПСД, не было внесено изменение в МП</t>
  </si>
  <si>
    <t xml:space="preserve">Начальник управления ЖКХАСТиС           </t>
  </si>
  <si>
    <t xml:space="preserve">количество участников  
районных соревнований, акций, викторин по безопасности дорожного движения
</t>
  </si>
  <si>
    <t>администрация Кавказского района не принимала участие в краевой программе по ремонту дорог, остаток неиспользованных денежных средств перенесен на 2025 год</t>
  </si>
  <si>
    <r>
      <t>Причины недостижения фактического значения показателя в отчетном периоде</t>
    </r>
    <r>
      <rPr>
        <sz val="12"/>
        <rFont val="Calibri"/>
        <family val="2"/>
        <charset val="204"/>
      </rPr>
      <t>¹</t>
    </r>
  </si>
  <si>
    <t>Заключение договоров на передачу муниципальных объектов в собственность граждан</t>
  </si>
  <si>
    <t>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</si>
</sst>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u/>
      <sz val="8.25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96969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58">
    <xf numFmtId="0" fontId="0" fillId="0" borderId="0" xfId="0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3" fillId="5" borderId="1" xfId="2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justify" wrapText="1"/>
    </xf>
    <xf numFmtId="0" fontId="9" fillId="2" borderId="2" xfId="0" applyFont="1" applyFill="1" applyBorder="1" applyAlignment="1">
      <alignment horizontal="center" wrapText="1"/>
    </xf>
    <xf numFmtId="0" fontId="8" fillId="0" borderId="0" xfId="0" applyFont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53"/>
  <sheetViews>
    <sheetView tabSelected="1" view="pageBreakPreview" topLeftCell="A24" zoomScaleNormal="70" zoomScaleSheetLayoutView="100" workbookViewId="0">
      <selection activeCell="I26" sqref="I26"/>
    </sheetView>
  </sheetViews>
  <sheetFormatPr defaultRowHeight="15.75" x14ac:dyDescent="0.25"/>
  <cols>
    <col min="1" max="1" width="30.140625" style="1" customWidth="1"/>
    <col min="2" max="2" width="47.7109375" style="1" customWidth="1"/>
    <col min="3" max="3" width="7" style="1" customWidth="1"/>
    <col min="4" max="4" width="12.42578125" style="1" customWidth="1"/>
    <col min="5" max="5" width="13.7109375" style="29" customWidth="1"/>
    <col min="6" max="7" width="12.85546875" style="29" customWidth="1"/>
    <col min="8" max="8" width="11.140625" style="29" customWidth="1"/>
    <col min="9" max="9" width="26.7109375" style="29" customWidth="1"/>
    <col min="10" max="10" width="13.140625" style="1" customWidth="1"/>
    <col min="11" max="16384" width="9.140625" style="1"/>
  </cols>
  <sheetData>
    <row r="1" spans="1:9" ht="3" customHeight="1" x14ac:dyDescent="0.25"/>
    <row r="2" spans="1:9" ht="3" customHeight="1" x14ac:dyDescent="0.25"/>
    <row r="3" spans="1:9" ht="3" customHeight="1" x14ac:dyDescent="0.25"/>
    <row r="4" spans="1:9" ht="19.5" customHeight="1" x14ac:dyDescent="0.25"/>
    <row r="5" spans="1:9" ht="24.75" customHeight="1" x14ac:dyDescent="0.25"/>
    <row r="6" spans="1:9" ht="21" customHeight="1" x14ac:dyDescent="0.25"/>
    <row r="7" spans="1:9" ht="33" customHeight="1" x14ac:dyDescent="0.25">
      <c r="A7" s="56" t="s">
        <v>0</v>
      </c>
      <c r="B7" s="56"/>
      <c r="C7" s="56"/>
      <c r="D7" s="56"/>
      <c r="E7" s="56"/>
      <c r="F7" s="56"/>
      <c r="G7" s="56"/>
      <c r="H7" s="56"/>
      <c r="I7" s="56"/>
    </row>
    <row r="8" spans="1:9" ht="36" customHeight="1" x14ac:dyDescent="0.25">
      <c r="A8" s="56" t="s">
        <v>15</v>
      </c>
      <c r="B8" s="56"/>
      <c r="C8" s="56"/>
      <c r="D8" s="56"/>
      <c r="E8" s="56"/>
      <c r="F8" s="56"/>
      <c r="G8" s="56"/>
      <c r="H8" s="56"/>
      <c r="I8" s="56"/>
    </row>
    <row r="9" spans="1:9" ht="26.25" customHeight="1" x14ac:dyDescent="0.25">
      <c r="A9" s="57" t="s">
        <v>17</v>
      </c>
      <c r="B9" s="57"/>
      <c r="C9" s="57"/>
      <c r="D9" s="57"/>
      <c r="E9" s="57"/>
      <c r="F9" s="57"/>
      <c r="G9" s="57"/>
      <c r="H9" s="57"/>
      <c r="I9" s="57"/>
    </row>
    <row r="10" spans="1:9" ht="15.75" customHeight="1" x14ac:dyDescent="0.25">
      <c r="A10" s="57" t="s">
        <v>1</v>
      </c>
      <c r="B10" s="57"/>
      <c r="C10" s="57"/>
      <c r="D10" s="57"/>
      <c r="E10" s="57"/>
      <c r="F10" s="57"/>
      <c r="G10" s="57"/>
      <c r="H10" s="57"/>
      <c r="I10" s="57"/>
    </row>
    <row r="11" spans="1:9" ht="15.75" customHeight="1" x14ac:dyDescent="0.25">
      <c r="A11" s="55" t="s">
        <v>70</v>
      </c>
      <c r="B11" s="55"/>
      <c r="C11" s="55"/>
      <c r="D11" s="55"/>
      <c r="E11" s="55"/>
      <c r="F11" s="55"/>
      <c r="G11" s="55"/>
      <c r="H11" s="55"/>
      <c r="I11" s="55"/>
    </row>
    <row r="12" spans="1:9" ht="15.75" customHeight="1" x14ac:dyDescent="0.25">
      <c r="A12" s="57" t="s">
        <v>33</v>
      </c>
      <c r="B12" s="57"/>
      <c r="C12" s="57"/>
      <c r="D12" s="57"/>
      <c r="E12" s="57"/>
      <c r="F12" s="57"/>
      <c r="G12" s="57"/>
      <c r="H12" s="57"/>
      <c r="I12" s="57"/>
    </row>
    <row r="13" spans="1:9" ht="3.75" customHeight="1" x14ac:dyDescent="0.25"/>
    <row r="14" spans="1:9" ht="16.5" customHeight="1" x14ac:dyDescent="0.25">
      <c r="A14" s="47" t="s">
        <v>2</v>
      </c>
      <c r="B14" s="47" t="s">
        <v>3</v>
      </c>
      <c r="C14" s="47" t="s">
        <v>4</v>
      </c>
      <c r="D14" s="47" t="s">
        <v>11</v>
      </c>
      <c r="E14" s="47"/>
      <c r="F14" s="47"/>
      <c r="G14" s="48" t="s">
        <v>6</v>
      </c>
      <c r="H14" s="48" t="s">
        <v>5</v>
      </c>
      <c r="I14" s="48" t="s">
        <v>81</v>
      </c>
    </row>
    <row r="15" spans="1:9" ht="107.25" customHeight="1" x14ac:dyDescent="0.25">
      <c r="A15" s="47"/>
      <c r="B15" s="47"/>
      <c r="C15" s="47"/>
      <c r="D15" s="28" t="s">
        <v>9</v>
      </c>
      <c r="E15" s="48" t="s">
        <v>10</v>
      </c>
      <c r="F15" s="48"/>
      <c r="G15" s="48"/>
      <c r="H15" s="48"/>
      <c r="I15" s="48"/>
    </row>
    <row r="16" spans="1:9" x14ac:dyDescent="0.25">
      <c r="A16" s="47"/>
      <c r="B16" s="47"/>
      <c r="C16" s="47"/>
      <c r="D16" s="28" t="s">
        <v>7</v>
      </c>
      <c r="E16" s="8" t="s">
        <v>8</v>
      </c>
      <c r="F16" s="8" t="s">
        <v>7</v>
      </c>
      <c r="G16" s="48"/>
      <c r="H16" s="48"/>
      <c r="I16" s="48"/>
    </row>
    <row r="17" spans="1:10" x14ac:dyDescent="0.25">
      <c r="A17" s="28">
        <v>1</v>
      </c>
      <c r="B17" s="28">
        <v>2</v>
      </c>
      <c r="C17" s="28">
        <v>3</v>
      </c>
      <c r="D17" s="28">
        <v>4</v>
      </c>
      <c r="E17" s="8">
        <v>5</v>
      </c>
      <c r="F17" s="8">
        <v>6</v>
      </c>
      <c r="G17" s="8" t="s">
        <v>16</v>
      </c>
      <c r="H17" s="8">
        <v>8</v>
      </c>
      <c r="I17" s="8">
        <v>9</v>
      </c>
    </row>
    <row r="18" spans="1:10" ht="42" hidden="1" customHeight="1" x14ac:dyDescent="0.25">
      <c r="A18" s="5" t="s">
        <v>42</v>
      </c>
      <c r="B18" s="2" t="s">
        <v>37</v>
      </c>
      <c r="C18" s="3" t="s">
        <v>36</v>
      </c>
      <c r="D18" s="3" t="s">
        <v>34</v>
      </c>
      <c r="E18" s="3"/>
      <c r="F18" s="3"/>
      <c r="G18" s="8">
        <f t="shared" ref="G18:G32" si="0">F18-E18</f>
        <v>0</v>
      </c>
      <c r="H18" s="10"/>
      <c r="I18" s="8"/>
    </row>
    <row r="19" spans="1:10" ht="69.599999999999994" hidden="1" customHeight="1" x14ac:dyDescent="0.25">
      <c r="A19" s="6"/>
      <c r="B19" s="4" t="s">
        <v>38</v>
      </c>
      <c r="C19" s="3" t="s">
        <v>32</v>
      </c>
      <c r="D19" s="3" t="s">
        <v>34</v>
      </c>
      <c r="E19" s="3"/>
      <c r="F19" s="3"/>
      <c r="G19" s="8">
        <f t="shared" si="0"/>
        <v>0</v>
      </c>
      <c r="H19" s="10"/>
      <c r="I19" s="8"/>
    </row>
    <row r="20" spans="1:10" ht="42" hidden="1" customHeight="1" x14ac:dyDescent="0.25">
      <c r="A20" s="6"/>
      <c r="B20" s="2" t="s">
        <v>39</v>
      </c>
      <c r="C20" s="3" t="s">
        <v>36</v>
      </c>
      <c r="D20" s="3" t="s">
        <v>34</v>
      </c>
      <c r="E20" s="3"/>
      <c r="F20" s="3"/>
      <c r="G20" s="8">
        <f t="shared" si="0"/>
        <v>0</v>
      </c>
      <c r="H20" s="10"/>
      <c r="I20" s="8"/>
    </row>
    <row r="21" spans="1:10" ht="42" hidden="1" customHeight="1" x14ac:dyDescent="0.25">
      <c r="A21" s="51" t="s">
        <v>47</v>
      </c>
      <c r="B21" s="30" t="s">
        <v>37</v>
      </c>
      <c r="C21" s="7" t="s">
        <v>36</v>
      </c>
      <c r="D21" s="7" t="s">
        <v>34</v>
      </c>
      <c r="E21" s="25" t="s">
        <v>45</v>
      </c>
      <c r="F21" s="25" t="s">
        <v>45</v>
      </c>
      <c r="G21" s="31">
        <f t="shared" si="0"/>
        <v>0</v>
      </c>
      <c r="H21" s="32" t="e">
        <f t="shared" ref="H21:H25" si="1">E21/F21*100</f>
        <v>#DIV/0!</v>
      </c>
      <c r="I21" s="33"/>
    </row>
    <row r="22" spans="1:10" ht="118.5" customHeight="1" x14ac:dyDescent="0.25">
      <c r="A22" s="51"/>
      <c r="B22" s="8" t="s">
        <v>37</v>
      </c>
      <c r="C22" s="21" t="s">
        <v>36</v>
      </c>
      <c r="D22" s="21" t="s">
        <v>45</v>
      </c>
      <c r="E22" s="3" t="s">
        <v>46</v>
      </c>
      <c r="F22" s="3" t="s">
        <v>45</v>
      </c>
      <c r="G22" s="21" t="s">
        <v>55</v>
      </c>
      <c r="H22" s="22">
        <v>0</v>
      </c>
      <c r="I22" s="25" t="s">
        <v>77</v>
      </c>
    </row>
    <row r="23" spans="1:10" s="29" customFormat="1" ht="105.75" customHeight="1" x14ac:dyDescent="0.25">
      <c r="A23" s="51"/>
      <c r="B23" s="27" t="s">
        <v>38</v>
      </c>
      <c r="C23" s="3" t="s">
        <v>32</v>
      </c>
      <c r="D23" s="3" t="s">
        <v>66</v>
      </c>
      <c r="E23" s="3" t="s">
        <v>53</v>
      </c>
      <c r="F23" s="3" t="s">
        <v>53</v>
      </c>
      <c r="G23" s="3">
        <f t="shared" si="0"/>
        <v>0</v>
      </c>
      <c r="H23" s="11">
        <f t="shared" si="1"/>
        <v>100</v>
      </c>
      <c r="I23" s="8"/>
    </row>
    <row r="24" spans="1:10" s="29" customFormat="1" ht="80.25" customHeight="1" x14ac:dyDescent="0.25">
      <c r="A24" s="51"/>
      <c r="B24" s="8" t="s">
        <v>39</v>
      </c>
      <c r="C24" s="3" t="s">
        <v>36</v>
      </c>
      <c r="D24" s="3" t="s">
        <v>46</v>
      </c>
      <c r="E24" s="3" t="s">
        <v>52</v>
      </c>
      <c r="F24" s="3" t="s">
        <v>52</v>
      </c>
      <c r="G24" s="3">
        <f t="shared" si="0"/>
        <v>0</v>
      </c>
      <c r="H24" s="11">
        <f t="shared" si="1"/>
        <v>100</v>
      </c>
      <c r="I24" s="12"/>
    </row>
    <row r="25" spans="1:10" s="29" customFormat="1" ht="58.5" customHeight="1" x14ac:dyDescent="0.25">
      <c r="A25" s="51"/>
      <c r="B25" s="28" t="s">
        <v>26</v>
      </c>
      <c r="C25" s="3" t="s">
        <v>40</v>
      </c>
      <c r="D25" s="3" t="s">
        <v>56</v>
      </c>
      <c r="E25" s="3" t="s">
        <v>56</v>
      </c>
      <c r="F25" s="3" t="s">
        <v>71</v>
      </c>
      <c r="G25" s="13">
        <f>F25-E25</f>
        <v>-36</v>
      </c>
      <c r="H25" s="14">
        <f t="shared" si="1"/>
        <v>111.04294478527608</v>
      </c>
      <c r="I25" s="15" t="s">
        <v>67</v>
      </c>
    </row>
    <row r="26" spans="1:10" s="29" customFormat="1" ht="69.75" customHeight="1" x14ac:dyDescent="0.25">
      <c r="A26" s="51"/>
      <c r="B26" s="28" t="s">
        <v>25</v>
      </c>
      <c r="C26" s="3" t="s">
        <v>41</v>
      </c>
      <c r="D26" s="3" t="s">
        <v>57</v>
      </c>
      <c r="E26" s="3" t="s">
        <v>57</v>
      </c>
      <c r="F26" s="3" t="s">
        <v>83</v>
      </c>
      <c r="G26" s="8">
        <f t="shared" si="0"/>
        <v>-47</v>
      </c>
      <c r="H26" s="9">
        <f t="shared" ref="H26:H30" si="2">F26/E26*100</f>
        <v>83.56643356643356</v>
      </c>
      <c r="I26" s="45" t="s">
        <v>82</v>
      </c>
      <c r="J26" s="34"/>
    </row>
    <row r="27" spans="1:10" s="29" customFormat="1" ht="48" customHeight="1" x14ac:dyDescent="0.25">
      <c r="A27" s="51"/>
      <c r="B27" s="28" t="s">
        <v>58</v>
      </c>
      <c r="C27" s="3" t="s">
        <v>41</v>
      </c>
      <c r="D27" s="3" t="s">
        <v>34</v>
      </c>
      <c r="E27" s="3" t="s">
        <v>64</v>
      </c>
      <c r="F27" s="3" t="s">
        <v>64</v>
      </c>
      <c r="G27" s="8">
        <f t="shared" si="0"/>
        <v>0</v>
      </c>
      <c r="H27" s="9">
        <f t="shared" si="2"/>
        <v>100</v>
      </c>
      <c r="I27" s="8"/>
    </row>
    <row r="28" spans="1:10" s="29" customFormat="1" ht="48" customHeight="1" x14ac:dyDescent="0.25">
      <c r="A28" s="51"/>
      <c r="B28" s="28" t="s">
        <v>59</v>
      </c>
      <c r="C28" s="3" t="s">
        <v>41</v>
      </c>
      <c r="D28" s="3" t="s">
        <v>34</v>
      </c>
      <c r="E28" s="3" t="s">
        <v>64</v>
      </c>
      <c r="F28" s="3" t="s">
        <v>64</v>
      </c>
      <c r="G28" s="8">
        <f t="shared" si="0"/>
        <v>0</v>
      </c>
      <c r="H28" s="9">
        <f t="shared" si="2"/>
        <v>100</v>
      </c>
      <c r="I28" s="8"/>
    </row>
    <row r="29" spans="1:10" s="29" customFormat="1" ht="65.25" customHeight="1" x14ac:dyDescent="0.25">
      <c r="A29" s="51"/>
      <c r="B29" s="28" t="s">
        <v>60</v>
      </c>
      <c r="C29" s="3" t="s">
        <v>41</v>
      </c>
      <c r="D29" s="3" t="s">
        <v>34</v>
      </c>
      <c r="E29" s="3" t="s">
        <v>65</v>
      </c>
      <c r="F29" s="3" t="s">
        <v>65</v>
      </c>
      <c r="G29" s="3">
        <f>F29-E29</f>
        <v>0</v>
      </c>
      <c r="H29" s="9">
        <f t="shared" si="2"/>
        <v>100</v>
      </c>
      <c r="I29" s="8"/>
    </row>
    <row r="30" spans="1:10" s="29" customFormat="1" ht="93.75" customHeight="1" x14ac:dyDescent="0.25">
      <c r="A30" s="51"/>
      <c r="B30" s="28" t="s">
        <v>61</v>
      </c>
      <c r="C30" s="3" t="s">
        <v>41</v>
      </c>
      <c r="D30" s="3" t="s">
        <v>34</v>
      </c>
      <c r="E30" s="3" t="s">
        <v>63</v>
      </c>
      <c r="F30" s="3" t="s">
        <v>63</v>
      </c>
      <c r="G30" s="3">
        <f>F30-E30</f>
        <v>0</v>
      </c>
      <c r="H30" s="9">
        <f t="shared" si="2"/>
        <v>100</v>
      </c>
      <c r="I30" s="8"/>
    </row>
    <row r="31" spans="1:10" s="29" customFormat="1" ht="112.5" customHeight="1" x14ac:dyDescent="0.25">
      <c r="A31" s="51"/>
      <c r="B31" s="8" t="s">
        <v>62</v>
      </c>
      <c r="C31" s="3" t="s">
        <v>41</v>
      </c>
      <c r="D31" s="3" t="s">
        <v>34</v>
      </c>
      <c r="E31" s="3" t="s">
        <v>52</v>
      </c>
      <c r="F31" s="3" t="s">
        <v>52</v>
      </c>
      <c r="G31" s="3">
        <f>F31-E31</f>
        <v>0</v>
      </c>
      <c r="H31" s="10">
        <v>100</v>
      </c>
      <c r="I31" s="8"/>
    </row>
    <row r="32" spans="1:10" s="29" customFormat="1" ht="110.25" x14ac:dyDescent="0.25">
      <c r="A32" s="8" t="s">
        <v>48</v>
      </c>
      <c r="B32" s="28" t="s">
        <v>54</v>
      </c>
      <c r="C32" s="3" t="s">
        <v>41</v>
      </c>
      <c r="D32" s="3" t="s">
        <v>34</v>
      </c>
      <c r="E32" s="3" t="s">
        <v>46</v>
      </c>
      <c r="F32" s="3" t="s">
        <v>46</v>
      </c>
      <c r="G32" s="8">
        <f t="shared" si="0"/>
        <v>0</v>
      </c>
      <c r="H32" s="10">
        <f>F32/E32*100</f>
        <v>100</v>
      </c>
      <c r="I32" s="8"/>
    </row>
    <row r="33" spans="1:627" s="35" customFormat="1" ht="68.25" customHeight="1" x14ac:dyDescent="0.25">
      <c r="A33" s="49" t="s">
        <v>43</v>
      </c>
      <c r="B33" s="28" t="s">
        <v>18</v>
      </c>
      <c r="C33" s="8" t="s">
        <v>41</v>
      </c>
      <c r="D33" s="8">
        <v>24</v>
      </c>
      <c r="E33" s="8">
        <v>24</v>
      </c>
      <c r="F33" s="8">
        <v>24</v>
      </c>
      <c r="G33" s="8">
        <f>F33-E33</f>
        <v>0</v>
      </c>
      <c r="H33" s="14">
        <f t="shared" ref="H33:H41" si="3">F33/E33*100</f>
        <v>100</v>
      </c>
      <c r="I33" s="8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</row>
    <row r="34" spans="1:627" s="35" customFormat="1" ht="137.25" customHeight="1" x14ac:dyDescent="0.25">
      <c r="A34" s="50"/>
      <c r="B34" s="28" t="s">
        <v>19</v>
      </c>
      <c r="C34" s="8" t="s">
        <v>22</v>
      </c>
      <c r="D34" s="8">
        <v>0.28799999999999998</v>
      </c>
      <c r="E34" s="8">
        <v>1</v>
      </c>
      <c r="F34" s="8">
        <v>0.315</v>
      </c>
      <c r="G34" s="8">
        <f>F34-E34</f>
        <v>-0.68500000000000005</v>
      </c>
      <c r="H34" s="14">
        <f t="shared" si="3"/>
        <v>31.5</v>
      </c>
      <c r="I34" s="8" t="s">
        <v>80</v>
      </c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</row>
    <row r="35" spans="1:627" s="35" customFormat="1" ht="129" customHeight="1" x14ac:dyDescent="0.25">
      <c r="A35" s="50"/>
      <c r="B35" s="28" t="s">
        <v>20</v>
      </c>
      <c r="C35" s="8" t="s">
        <v>22</v>
      </c>
      <c r="D35" s="8">
        <v>35.4</v>
      </c>
      <c r="E35" s="8">
        <v>21</v>
      </c>
      <c r="F35" s="8">
        <v>21.5</v>
      </c>
      <c r="G35" s="8">
        <f>F35-E35</f>
        <v>0.5</v>
      </c>
      <c r="H35" s="14">
        <f t="shared" si="3"/>
        <v>102.38095238095238</v>
      </c>
      <c r="I35" s="8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  <c r="QR35" s="29"/>
      <c r="QS35" s="29"/>
      <c r="QT35" s="29"/>
      <c r="QU35" s="29"/>
      <c r="QV35" s="29"/>
      <c r="QW35" s="29"/>
      <c r="QX35" s="29"/>
      <c r="QY35" s="29"/>
      <c r="QZ35" s="29"/>
      <c r="RA35" s="29"/>
      <c r="RB35" s="29"/>
      <c r="RC35" s="29"/>
      <c r="RD35" s="29"/>
      <c r="RE35" s="29"/>
      <c r="RF35" s="29"/>
      <c r="RG35" s="29"/>
      <c r="RH35" s="29"/>
      <c r="RI35" s="29"/>
      <c r="RJ35" s="29"/>
      <c r="RK35" s="29"/>
      <c r="RL35" s="29"/>
      <c r="RM35" s="29"/>
      <c r="RN35" s="29"/>
      <c r="RO35" s="29"/>
      <c r="RP35" s="29"/>
      <c r="RQ35" s="29"/>
      <c r="RR35" s="29"/>
      <c r="RS35" s="29"/>
      <c r="RT35" s="29"/>
      <c r="RU35" s="29"/>
      <c r="RV35" s="29"/>
      <c r="RW35" s="29"/>
      <c r="RX35" s="29"/>
      <c r="RY35" s="29"/>
      <c r="RZ35" s="29"/>
      <c r="SA35" s="29"/>
      <c r="SB35" s="29"/>
      <c r="SC35" s="29"/>
      <c r="SD35" s="29"/>
      <c r="SE35" s="29"/>
      <c r="SF35" s="29"/>
      <c r="SG35" s="29"/>
      <c r="SH35" s="29"/>
      <c r="SI35" s="29"/>
      <c r="SJ35" s="29"/>
      <c r="SK35" s="29"/>
      <c r="SL35" s="29"/>
      <c r="SM35" s="29"/>
      <c r="SN35" s="29"/>
      <c r="SO35" s="29"/>
      <c r="SP35" s="29"/>
      <c r="SQ35" s="29"/>
      <c r="SR35" s="29"/>
      <c r="SS35" s="29"/>
      <c r="ST35" s="29"/>
      <c r="SU35" s="29"/>
      <c r="SV35" s="29"/>
      <c r="SW35" s="29"/>
      <c r="SX35" s="29"/>
      <c r="SY35" s="29"/>
      <c r="SZ35" s="29"/>
      <c r="TA35" s="29"/>
      <c r="TB35" s="29"/>
      <c r="TC35" s="29"/>
      <c r="TD35" s="29"/>
      <c r="TE35" s="29"/>
      <c r="TF35" s="29"/>
      <c r="TG35" s="29"/>
      <c r="TH35" s="29"/>
      <c r="TI35" s="29"/>
      <c r="TJ35" s="29"/>
      <c r="TK35" s="29"/>
      <c r="TL35" s="29"/>
      <c r="TM35" s="29"/>
      <c r="TN35" s="29"/>
      <c r="TO35" s="29"/>
      <c r="TP35" s="29"/>
      <c r="TQ35" s="29"/>
      <c r="TR35" s="29"/>
      <c r="TS35" s="29"/>
      <c r="TT35" s="29"/>
      <c r="TU35" s="29"/>
      <c r="TV35" s="29"/>
      <c r="TW35" s="29"/>
      <c r="TX35" s="29"/>
      <c r="TY35" s="29"/>
      <c r="TZ35" s="29"/>
      <c r="UA35" s="29"/>
      <c r="UB35" s="29"/>
      <c r="UC35" s="29"/>
      <c r="UD35" s="29"/>
      <c r="UE35" s="29"/>
      <c r="UF35" s="29"/>
      <c r="UG35" s="29"/>
      <c r="UH35" s="29"/>
      <c r="UI35" s="29"/>
      <c r="UJ35" s="29"/>
      <c r="UK35" s="29"/>
      <c r="UL35" s="29"/>
      <c r="UM35" s="29"/>
      <c r="UN35" s="29"/>
      <c r="UO35" s="29"/>
      <c r="UP35" s="29"/>
      <c r="UQ35" s="29"/>
      <c r="UR35" s="29"/>
      <c r="US35" s="29"/>
      <c r="UT35" s="29"/>
      <c r="UU35" s="29"/>
      <c r="UV35" s="29"/>
      <c r="UW35" s="29"/>
      <c r="UX35" s="29"/>
      <c r="UY35" s="29"/>
      <c r="UZ35" s="29"/>
      <c r="VA35" s="29"/>
      <c r="VB35" s="29"/>
      <c r="VC35" s="29"/>
      <c r="VD35" s="29"/>
      <c r="VE35" s="29"/>
      <c r="VF35" s="29"/>
      <c r="VG35" s="29"/>
      <c r="VH35" s="29"/>
      <c r="VI35" s="29"/>
      <c r="VJ35" s="29"/>
      <c r="VK35" s="29"/>
      <c r="VL35" s="29"/>
      <c r="VM35" s="29"/>
      <c r="VN35" s="29"/>
      <c r="VO35" s="29"/>
      <c r="VP35" s="29"/>
      <c r="VQ35" s="29"/>
      <c r="VR35" s="29"/>
      <c r="VS35" s="29"/>
      <c r="VT35" s="29"/>
      <c r="VU35" s="29"/>
      <c r="VV35" s="29"/>
      <c r="VW35" s="29"/>
      <c r="VX35" s="29"/>
      <c r="VY35" s="29"/>
      <c r="VZ35" s="29"/>
      <c r="WA35" s="29"/>
      <c r="WB35" s="29"/>
      <c r="WC35" s="29"/>
      <c r="WD35" s="29"/>
      <c r="WE35" s="29"/>
      <c r="WF35" s="29"/>
      <c r="WG35" s="29"/>
      <c r="WH35" s="29"/>
      <c r="WI35" s="29"/>
      <c r="WJ35" s="29"/>
      <c r="WK35" s="29"/>
      <c r="WL35" s="29"/>
      <c r="WM35" s="29"/>
      <c r="WN35" s="29"/>
      <c r="WO35" s="29"/>
      <c r="WP35" s="29"/>
      <c r="WQ35" s="29"/>
      <c r="WR35" s="29"/>
      <c r="WS35" s="29"/>
      <c r="WT35" s="29"/>
      <c r="WU35" s="29"/>
      <c r="WV35" s="29"/>
      <c r="WW35" s="29"/>
      <c r="WX35" s="29"/>
      <c r="WY35" s="29"/>
      <c r="WZ35" s="29"/>
      <c r="XA35" s="29"/>
      <c r="XB35" s="29"/>
      <c r="XC35" s="29"/>
    </row>
    <row r="36" spans="1:627" s="29" customFormat="1" ht="39" customHeight="1" x14ac:dyDescent="0.25">
      <c r="A36" s="50"/>
      <c r="B36" s="28" t="s">
        <v>50</v>
      </c>
      <c r="C36" s="8" t="s">
        <v>29</v>
      </c>
      <c r="D36" s="8">
        <v>1369</v>
      </c>
      <c r="E36" s="12">
        <v>500</v>
      </c>
      <c r="F36" s="12">
        <v>1895.4</v>
      </c>
      <c r="G36" s="8">
        <f>F36-E36</f>
        <v>1395.4</v>
      </c>
      <c r="H36" s="14">
        <f t="shared" si="3"/>
        <v>379.08000000000004</v>
      </c>
      <c r="I36" s="8"/>
      <c r="J36" s="36"/>
    </row>
    <row r="37" spans="1:627" s="35" customFormat="1" ht="56.25" customHeight="1" x14ac:dyDescent="0.25">
      <c r="A37" s="50"/>
      <c r="B37" s="28" t="s">
        <v>28</v>
      </c>
      <c r="C37" s="8" t="s">
        <v>41</v>
      </c>
      <c r="D37" s="24">
        <v>4840</v>
      </c>
      <c r="E37" s="8">
        <v>4840</v>
      </c>
      <c r="F37" s="8">
        <v>4920</v>
      </c>
      <c r="G37" s="16">
        <f t="shared" ref="G37:G42" si="4">F37-E37</f>
        <v>80</v>
      </c>
      <c r="H37" s="14">
        <f t="shared" si="3"/>
        <v>101.65289256198346</v>
      </c>
      <c r="I37" s="23"/>
      <c r="J37" s="36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  <c r="QR37" s="29"/>
      <c r="QS37" s="29"/>
      <c r="QT37" s="29"/>
      <c r="QU37" s="29"/>
      <c r="QV37" s="29"/>
      <c r="QW37" s="29"/>
      <c r="QX37" s="29"/>
      <c r="QY37" s="29"/>
      <c r="QZ37" s="29"/>
      <c r="RA37" s="29"/>
      <c r="RB37" s="29"/>
      <c r="RC37" s="29"/>
      <c r="RD37" s="29"/>
      <c r="RE37" s="29"/>
      <c r="RF37" s="29"/>
      <c r="RG37" s="29"/>
      <c r="RH37" s="29"/>
      <c r="RI37" s="29"/>
      <c r="RJ37" s="29"/>
      <c r="RK37" s="29"/>
      <c r="RL37" s="29"/>
      <c r="RM37" s="29"/>
      <c r="RN37" s="29"/>
      <c r="RO37" s="29"/>
      <c r="RP37" s="29"/>
      <c r="RQ37" s="29"/>
      <c r="RR37" s="29"/>
      <c r="RS37" s="29"/>
      <c r="RT37" s="29"/>
      <c r="RU37" s="29"/>
      <c r="RV37" s="29"/>
      <c r="RW37" s="29"/>
      <c r="RX37" s="29"/>
      <c r="RY37" s="29"/>
      <c r="RZ37" s="29"/>
      <c r="SA37" s="29"/>
      <c r="SB37" s="29"/>
      <c r="SC37" s="29"/>
      <c r="SD37" s="29"/>
      <c r="SE37" s="29"/>
      <c r="SF37" s="29"/>
      <c r="SG37" s="29"/>
      <c r="SH37" s="29"/>
      <c r="SI37" s="29"/>
      <c r="SJ37" s="29"/>
      <c r="SK37" s="29"/>
      <c r="SL37" s="29"/>
      <c r="SM37" s="29"/>
      <c r="SN37" s="29"/>
      <c r="SO37" s="29"/>
      <c r="SP37" s="29"/>
      <c r="SQ37" s="29"/>
      <c r="SR37" s="29"/>
      <c r="SS37" s="29"/>
      <c r="ST37" s="29"/>
      <c r="SU37" s="29"/>
      <c r="SV37" s="29"/>
      <c r="SW37" s="29"/>
      <c r="SX37" s="29"/>
      <c r="SY37" s="29"/>
      <c r="SZ37" s="29"/>
      <c r="TA37" s="29"/>
      <c r="TB37" s="29"/>
      <c r="TC37" s="29"/>
      <c r="TD37" s="29"/>
      <c r="TE37" s="29"/>
      <c r="TF37" s="29"/>
      <c r="TG37" s="29"/>
      <c r="TH37" s="29"/>
      <c r="TI37" s="29"/>
      <c r="TJ37" s="29"/>
      <c r="TK37" s="29"/>
      <c r="TL37" s="29"/>
      <c r="TM37" s="29"/>
      <c r="TN37" s="29"/>
      <c r="TO37" s="29"/>
      <c r="TP37" s="29"/>
      <c r="TQ37" s="29"/>
      <c r="TR37" s="29"/>
      <c r="TS37" s="29"/>
      <c r="TT37" s="29"/>
      <c r="TU37" s="29"/>
      <c r="TV37" s="29"/>
      <c r="TW37" s="29"/>
      <c r="TX37" s="29"/>
      <c r="TY37" s="29"/>
      <c r="TZ37" s="29"/>
      <c r="UA37" s="29"/>
      <c r="UB37" s="29"/>
      <c r="UC37" s="29"/>
      <c r="UD37" s="29"/>
      <c r="UE37" s="29"/>
      <c r="UF37" s="29"/>
      <c r="UG37" s="29"/>
      <c r="UH37" s="29"/>
      <c r="UI37" s="29"/>
      <c r="UJ37" s="29"/>
      <c r="UK37" s="29"/>
      <c r="UL37" s="29"/>
      <c r="UM37" s="29"/>
      <c r="UN37" s="29"/>
      <c r="UO37" s="29"/>
      <c r="UP37" s="29"/>
      <c r="UQ37" s="29"/>
      <c r="UR37" s="29"/>
      <c r="US37" s="29"/>
      <c r="UT37" s="29"/>
      <c r="UU37" s="29"/>
      <c r="UV37" s="29"/>
      <c r="UW37" s="29"/>
      <c r="UX37" s="29"/>
      <c r="UY37" s="29"/>
      <c r="UZ37" s="29"/>
      <c r="VA37" s="29"/>
      <c r="VB37" s="29"/>
      <c r="VC37" s="29"/>
      <c r="VD37" s="29"/>
      <c r="VE37" s="29"/>
      <c r="VF37" s="29"/>
      <c r="VG37" s="29"/>
      <c r="VH37" s="29"/>
      <c r="VI37" s="29"/>
      <c r="VJ37" s="29"/>
      <c r="VK37" s="29"/>
      <c r="VL37" s="29"/>
      <c r="VM37" s="29"/>
      <c r="VN37" s="29"/>
      <c r="VO37" s="29"/>
      <c r="VP37" s="29"/>
      <c r="VQ37" s="29"/>
      <c r="VR37" s="29"/>
      <c r="VS37" s="29"/>
      <c r="VT37" s="29"/>
      <c r="VU37" s="29"/>
      <c r="VV37" s="29"/>
      <c r="VW37" s="29"/>
      <c r="VX37" s="29"/>
      <c r="VY37" s="29"/>
      <c r="VZ37" s="29"/>
      <c r="WA37" s="29"/>
      <c r="WB37" s="29"/>
      <c r="WC37" s="29"/>
      <c r="WD37" s="29"/>
      <c r="WE37" s="29"/>
      <c r="WF37" s="29"/>
      <c r="WG37" s="29"/>
      <c r="WH37" s="29"/>
      <c r="WI37" s="29"/>
      <c r="WJ37" s="29"/>
      <c r="WK37" s="29"/>
      <c r="WL37" s="29"/>
      <c r="WM37" s="29"/>
      <c r="WN37" s="29"/>
      <c r="WO37" s="29"/>
      <c r="WP37" s="29"/>
      <c r="WQ37" s="29"/>
      <c r="WR37" s="29"/>
      <c r="WS37" s="29"/>
      <c r="WT37" s="29"/>
      <c r="WU37" s="29"/>
      <c r="WV37" s="29"/>
      <c r="WW37" s="29"/>
      <c r="WX37" s="29"/>
      <c r="WY37" s="29"/>
      <c r="WZ37" s="29"/>
      <c r="XA37" s="29"/>
      <c r="XB37" s="29"/>
      <c r="XC37" s="29"/>
    </row>
    <row r="38" spans="1:627" s="35" customFormat="1" ht="72.75" customHeight="1" x14ac:dyDescent="0.25">
      <c r="A38" s="50"/>
      <c r="B38" s="28" t="s">
        <v>79</v>
      </c>
      <c r="C38" s="8" t="s">
        <v>40</v>
      </c>
      <c r="D38" s="24">
        <v>112304</v>
      </c>
      <c r="E38" s="8">
        <v>112304</v>
      </c>
      <c r="F38" s="8">
        <v>137760</v>
      </c>
      <c r="G38" s="16">
        <f>F38-E38</f>
        <v>25456</v>
      </c>
      <c r="H38" s="14">
        <f t="shared" si="3"/>
        <v>122.66704658783303</v>
      </c>
      <c r="I38" s="23"/>
      <c r="J38" s="3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</row>
    <row r="39" spans="1:627" s="35" customFormat="1" ht="63" customHeight="1" x14ac:dyDescent="0.25">
      <c r="A39" s="17" t="s">
        <v>44</v>
      </c>
      <c r="B39" s="28" t="s">
        <v>23</v>
      </c>
      <c r="C39" s="8" t="s">
        <v>41</v>
      </c>
      <c r="D39" s="8">
        <v>1</v>
      </c>
      <c r="E39" s="26">
        <v>3</v>
      </c>
      <c r="F39" s="26">
        <v>3</v>
      </c>
      <c r="G39" s="16">
        <f t="shared" si="4"/>
        <v>0</v>
      </c>
      <c r="H39" s="14">
        <f t="shared" si="3"/>
        <v>100</v>
      </c>
      <c r="I39" s="8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  <c r="QR39" s="29"/>
      <c r="QS39" s="29"/>
      <c r="QT39" s="29"/>
      <c r="QU39" s="29"/>
      <c r="QV39" s="29"/>
      <c r="QW39" s="29"/>
      <c r="QX39" s="29"/>
      <c r="QY39" s="29"/>
      <c r="QZ39" s="29"/>
      <c r="RA39" s="29"/>
      <c r="RB39" s="29"/>
      <c r="RC39" s="29"/>
      <c r="RD39" s="29"/>
      <c r="RE39" s="29"/>
      <c r="RF39" s="29"/>
      <c r="RG39" s="29"/>
      <c r="RH39" s="29"/>
      <c r="RI39" s="29"/>
      <c r="RJ39" s="29"/>
      <c r="RK39" s="29"/>
      <c r="RL39" s="29"/>
      <c r="RM39" s="29"/>
      <c r="RN39" s="29"/>
      <c r="RO39" s="29"/>
      <c r="RP39" s="29"/>
      <c r="RQ39" s="29"/>
      <c r="RR39" s="29"/>
      <c r="RS39" s="29"/>
      <c r="RT39" s="29"/>
      <c r="RU39" s="29"/>
      <c r="RV39" s="29"/>
      <c r="RW39" s="29"/>
      <c r="RX39" s="29"/>
      <c r="RY39" s="29"/>
      <c r="RZ39" s="29"/>
      <c r="SA39" s="29"/>
      <c r="SB39" s="29"/>
      <c r="SC39" s="29"/>
      <c r="SD39" s="29"/>
      <c r="SE39" s="29"/>
      <c r="SF39" s="29"/>
      <c r="SG39" s="29"/>
      <c r="SH39" s="29"/>
      <c r="SI39" s="29"/>
      <c r="SJ39" s="29"/>
      <c r="SK39" s="29"/>
      <c r="SL39" s="29"/>
      <c r="SM39" s="29"/>
      <c r="SN39" s="29"/>
      <c r="SO39" s="29"/>
      <c r="SP39" s="29"/>
      <c r="SQ39" s="29"/>
      <c r="SR39" s="29"/>
      <c r="SS39" s="29"/>
      <c r="ST39" s="29"/>
      <c r="SU39" s="29"/>
      <c r="SV39" s="29"/>
      <c r="SW39" s="29"/>
      <c r="SX39" s="29"/>
      <c r="SY39" s="29"/>
      <c r="SZ39" s="29"/>
      <c r="TA39" s="29"/>
      <c r="TB39" s="29"/>
      <c r="TC39" s="29"/>
      <c r="TD39" s="29"/>
      <c r="TE39" s="29"/>
      <c r="TF39" s="29"/>
      <c r="TG39" s="29"/>
      <c r="TH39" s="29"/>
      <c r="TI39" s="29"/>
      <c r="TJ39" s="29"/>
      <c r="TK39" s="29"/>
      <c r="TL39" s="29"/>
      <c r="TM39" s="29"/>
      <c r="TN39" s="29"/>
      <c r="TO39" s="29"/>
      <c r="TP39" s="29"/>
      <c r="TQ39" s="29"/>
      <c r="TR39" s="29"/>
      <c r="TS39" s="29"/>
      <c r="TT39" s="29"/>
      <c r="TU39" s="29"/>
      <c r="TV39" s="29"/>
      <c r="TW39" s="29"/>
      <c r="TX39" s="29"/>
      <c r="TY39" s="29"/>
      <c r="TZ39" s="29"/>
      <c r="UA39" s="29"/>
      <c r="UB39" s="29"/>
      <c r="UC39" s="29"/>
      <c r="UD39" s="29"/>
      <c r="UE39" s="29"/>
      <c r="UF39" s="29"/>
      <c r="UG39" s="29"/>
      <c r="UH39" s="29"/>
      <c r="UI39" s="29"/>
      <c r="UJ39" s="29"/>
      <c r="UK39" s="29"/>
      <c r="UL39" s="29"/>
      <c r="UM39" s="29"/>
      <c r="UN39" s="29"/>
      <c r="UO39" s="29"/>
      <c r="UP39" s="29"/>
      <c r="UQ39" s="29"/>
      <c r="UR39" s="29"/>
      <c r="US39" s="29"/>
      <c r="UT39" s="29"/>
      <c r="UU39" s="29"/>
      <c r="UV39" s="29"/>
      <c r="UW39" s="29"/>
      <c r="UX39" s="29"/>
      <c r="UY39" s="29"/>
      <c r="UZ39" s="29"/>
      <c r="VA39" s="29"/>
      <c r="VB39" s="29"/>
      <c r="VC39" s="29"/>
      <c r="VD39" s="29"/>
      <c r="VE39" s="29"/>
      <c r="VF39" s="29"/>
      <c r="VG39" s="29"/>
      <c r="VH39" s="29"/>
      <c r="VI39" s="29"/>
      <c r="VJ39" s="29"/>
      <c r="VK39" s="29"/>
      <c r="VL39" s="29"/>
      <c r="VM39" s="29"/>
      <c r="VN39" s="29"/>
      <c r="VO39" s="29"/>
      <c r="VP39" s="29"/>
      <c r="VQ39" s="29"/>
      <c r="VR39" s="29"/>
      <c r="VS39" s="29"/>
      <c r="VT39" s="29"/>
      <c r="VU39" s="29"/>
      <c r="VV39" s="29"/>
      <c r="VW39" s="29"/>
      <c r="VX39" s="29"/>
      <c r="VY39" s="29"/>
      <c r="VZ39" s="29"/>
      <c r="WA39" s="29"/>
      <c r="WB39" s="29"/>
      <c r="WC39" s="29"/>
      <c r="WD39" s="29"/>
      <c r="WE39" s="29"/>
      <c r="WF39" s="29"/>
      <c r="WG39" s="29"/>
      <c r="WH39" s="29"/>
      <c r="WI39" s="29"/>
      <c r="WJ39" s="29"/>
      <c r="WK39" s="29"/>
      <c r="WL39" s="29"/>
      <c r="WM39" s="29"/>
      <c r="WN39" s="29"/>
      <c r="WO39" s="29"/>
      <c r="WP39" s="29"/>
      <c r="WQ39" s="29"/>
      <c r="WR39" s="29"/>
      <c r="WS39" s="29"/>
      <c r="WT39" s="29"/>
      <c r="WU39" s="29"/>
      <c r="WV39" s="29"/>
      <c r="WW39" s="29"/>
      <c r="WX39" s="29"/>
      <c r="WY39" s="29"/>
      <c r="WZ39" s="29"/>
      <c r="XA39" s="29"/>
      <c r="XB39" s="29"/>
      <c r="XC39" s="29"/>
    </row>
    <row r="40" spans="1:627" s="29" customFormat="1" ht="96" customHeight="1" x14ac:dyDescent="0.25">
      <c r="A40" s="18" t="s">
        <v>68</v>
      </c>
      <c r="B40" s="19" t="s">
        <v>51</v>
      </c>
      <c r="C40" s="26" t="s">
        <v>41</v>
      </c>
      <c r="D40" s="26" t="s">
        <v>34</v>
      </c>
      <c r="E40" s="26">
        <v>8</v>
      </c>
      <c r="F40" s="26">
        <v>8</v>
      </c>
      <c r="G40" s="8">
        <f t="shared" si="4"/>
        <v>0</v>
      </c>
      <c r="H40" s="14">
        <f t="shared" si="3"/>
        <v>100</v>
      </c>
      <c r="I40" s="20"/>
    </row>
    <row r="41" spans="1:627" ht="33" customHeight="1" x14ac:dyDescent="0.25">
      <c r="A41" s="52" t="s">
        <v>30</v>
      </c>
      <c r="B41" s="28" t="s">
        <v>31</v>
      </c>
      <c r="C41" s="8" t="s">
        <v>32</v>
      </c>
      <c r="D41" s="8">
        <v>100</v>
      </c>
      <c r="E41" s="8">
        <v>100</v>
      </c>
      <c r="F41" s="8">
        <v>100</v>
      </c>
      <c r="G41" s="8">
        <f t="shared" si="4"/>
        <v>0</v>
      </c>
      <c r="H41" s="14">
        <f t="shared" si="3"/>
        <v>100</v>
      </c>
      <c r="I41" s="8"/>
    </row>
    <row r="42" spans="1:627" ht="41.25" customHeight="1" x14ac:dyDescent="0.25">
      <c r="A42" s="53"/>
      <c r="B42" s="28" t="s">
        <v>27</v>
      </c>
      <c r="C42" s="28" t="s">
        <v>24</v>
      </c>
      <c r="D42" s="8">
        <v>12</v>
      </c>
      <c r="E42" s="8">
        <v>12</v>
      </c>
      <c r="F42" s="8">
        <v>12</v>
      </c>
      <c r="G42" s="8">
        <f t="shared" si="4"/>
        <v>0</v>
      </c>
      <c r="H42" s="14">
        <f>F42/E42*100</f>
        <v>100</v>
      </c>
      <c r="I42" s="8"/>
      <c r="J42" s="29"/>
    </row>
    <row r="43" spans="1:627" ht="81.75" hidden="1" customHeight="1" x14ac:dyDescent="0.25">
      <c r="A43" s="53"/>
      <c r="B43" s="28" t="s">
        <v>49</v>
      </c>
      <c r="C43" s="8" t="s">
        <v>21</v>
      </c>
      <c r="D43" s="8" t="s">
        <v>34</v>
      </c>
      <c r="E43" s="8">
        <v>0</v>
      </c>
      <c r="F43" s="8">
        <v>0</v>
      </c>
      <c r="G43" s="8">
        <f t="shared" ref="G43" si="5">F43-E43</f>
        <v>0</v>
      </c>
      <c r="H43" s="14" t="e">
        <f>F43/E43*100</f>
        <v>#DIV/0!</v>
      </c>
      <c r="I43" s="8"/>
    </row>
    <row r="44" spans="1:627" ht="63.75" hidden="1" customHeight="1" x14ac:dyDescent="0.25">
      <c r="A44" s="53"/>
      <c r="B44" s="28" t="s">
        <v>35</v>
      </c>
      <c r="C44" s="8" t="s">
        <v>32</v>
      </c>
      <c r="D44" s="8">
        <v>13.3</v>
      </c>
      <c r="E44" s="8">
        <v>0</v>
      </c>
      <c r="F44" s="8">
        <v>0</v>
      </c>
      <c r="G44" s="8">
        <f t="shared" ref="G44" si="6">F44-E44</f>
        <v>0</v>
      </c>
      <c r="H44" s="14" t="e">
        <f t="shared" ref="H44" si="7">F44/E44*100</f>
        <v>#DIV/0!</v>
      </c>
      <c r="I44" s="8"/>
    </row>
    <row r="45" spans="1:627" ht="61.5" customHeight="1" x14ac:dyDescent="0.25">
      <c r="A45" s="53"/>
      <c r="B45" s="28" t="s">
        <v>35</v>
      </c>
      <c r="C45" s="8" t="s">
        <v>32</v>
      </c>
      <c r="D45" s="23">
        <v>0</v>
      </c>
      <c r="E45" s="8">
        <v>25</v>
      </c>
      <c r="F45" s="8">
        <v>58.8</v>
      </c>
      <c r="G45" s="8">
        <f>F45-E45</f>
        <v>33.799999999999997</v>
      </c>
      <c r="H45" s="14">
        <f>F45/E45*100</f>
        <v>235.2</v>
      </c>
      <c r="I45" s="8"/>
      <c r="J45" s="29"/>
    </row>
    <row r="46" spans="1:627" ht="145.5" customHeight="1" x14ac:dyDescent="0.25">
      <c r="A46" s="53"/>
      <c r="B46" s="28" t="s">
        <v>69</v>
      </c>
      <c r="C46" s="8" t="s">
        <v>41</v>
      </c>
      <c r="D46" s="23">
        <v>5</v>
      </c>
      <c r="E46" s="8">
        <v>2</v>
      </c>
      <c r="F46" s="8">
        <v>2</v>
      </c>
      <c r="G46" s="8">
        <f t="shared" ref="G46:G47" si="8">F46-E46</f>
        <v>0</v>
      </c>
      <c r="H46" s="14">
        <f t="shared" ref="H46" si="9">F46/E46*100</f>
        <v>100</v>
      </c>
      <c r="I46" s="8"/>
      <c r="J46" s="29"/>
    </row>
    <row r="47" spans="1:627" ht="78.75" x14ac:dyDescent="0.25">
      <c r="A47" s="54"/>
      <c r="B47" s="28" t="s">
        <v>72</v>
      </c>
      <c r="C47" s="28" t="s">
        <v>36</v>
      </c>
      <c r="D47" s="8" t="s">
        <v>34</v>
      </c>
      <c r="E47" s="8">
        <v>5</v>
      </c>
      <c r="F47" s="8">
        <v>0</v>
      </c>
      <c r="G47" s="8">
        <f t="shared" si="8"/>
        <v>-5</v>
      </c>
      <c r="H47" s="14">
        <f>F47/E47*100</f>
        <v>0</v>
      </c>
      <c r="I47" s="8" t="s">
        <v>73</v>
      </c>
    </row>
    <row r="48" spans="1:627" ht="26.25" customHeight="1" x14ac:dyDescent="0.25">
      <c r="J48" s="37"/>
      <c r="K48" s="37"/>
    </row>
    <row r="49" spans="1:10" ht="18.75" customHeight="1" x14ac:dyDescent="0.25">
      <c r="J49" s="38"/>
    </row>
    <row r="50" spans="1:10" ht="27.75" x14ac:dyDescent="0.35">
      <c r="A50" s="46" t="s">
        <v>78</v>
      </c>
      <c r="B50" s="46"/>
      <c r="D50" s="39" t="s">
        <v>14</v>
      </c>
      <c r="E50" s="40"/>
      <c r="F50" s="40"/>
      <c r="G50" s="40"/>
      <c r="H50" s="40"/>
      <c r="I50" s="41" t="s">
        <v>76</v>
      </c>
    </row>
    <row r="51" spans="1:10" ht="18.75" x14ac:dyDescent="0.25">
      <c r="A51" s="42"/>
      <c r="B51" s="42"/>
      <c r="D51" s="38" t="s">
        <v>12</v>
      </c>
      <c r="E51" s="43"/>
      <c r="F51" s="43"/>
      <c r="G51" s="43"/>
      <c r="H51" s="43"/>
      <c r="I51" s="44" t="s">
        <v>13</v>
      </c>
    </row>
    <row r="52" spans="1:10" ht="27.75" customHeight="1" x14ac:dyDescent="0.25">
      <c r="A52" s="1" t="s">
        <v>75</v>
      </c>
    </row>
    <row r="53" spans="1:10" x14ac:dyDescent="0.25">
      <c r="A53" s="1" t="s">
        <v>74</v>
      </c>
    </row>
  </sheetData>
  <mergeCells count="18">
    <mergeCell ref="A11:I11"/>
    <mergeCell ref="I14:I16"/>
    <mergeCell ref="A7:I7"/>
    <mergeCell ref="A8:I8"/>
    <mergeCell ref="A9:I9"/>
    <mergeCell ref="A10:I10"/>
    <mergeCell ref="A12:I12"/>
    <mergeCell ref="A50:B50"/>
    <mergeCell ref="B14:B16"/>
    <mergeCell ref="A14:A16"/>
    <mergeCell ref="G14:G16"/>
    <mergeCell ref="H14:H16"/>
    <mergeCell ref="C14:C16"/>
    <mergeCell ref="A33:A38"/>
    <mergeCell ref="A21:A31"/>
    <mergeCell ref="A41:A47"/>
    <mergeCell ref="E15:F15"/>
    <mergeCell ref="D14:F14"/>
  </mergeCells>
  <hyperlinks>
    <hyperlink ref="A39" location="sub_1700" display="sub_1700"/>
  </hyperlink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2025-03-25T06:50:25Z</cp:lastPrinted>
  <dcterms:created xsi:type="dcterms:W3CDTF">2018-05-24T06:43:39Z</dcterms:created>
  <dcterms:modified xsi:type="dcterms:W3CDTF">2025-03-26T09:18:27Z</dcterms:modified>
</cp:coreProperties>
</file>